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94389C7E-A50A-4E9B-B908-9D12B3DB591C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13" i="2" l="1"/>
  <c r="G113" i="2"/>
  <c r="F113" i="2"/>
  <c r="E113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<sst xmlns="http://schemas.openxmlformats.org/spreadsheetml/2006/main" count="206" uniqueCount="204">
  <si>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</si>
  <si>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</si>
  <si>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</si>
  <si>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</si>
  <si>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</si>
  <si>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</si>
  <si>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</si>
  <si>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</si>
  <si>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</si>
  <si>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</si>
  <si>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</si>
  <si>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</si>
  <si>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</si>
  <si>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</si>
  <si>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</si>
  <si>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</si>
  <si>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</si>
  <si>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</si>
  <si>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</si>
  <si>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</si>
  <si>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</si>
  <si>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</si>
  <si>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</si>
  <si>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</si>
  <si>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</si>
  <si>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</si>
  <si>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</si>
  <si>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</si>
  <si>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</si>
  <si>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</si>
  <si>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</si>
  <si>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</si>
  <si>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</si>
  <si>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</si>
  <si>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</si>
  <si>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</si>
  <si>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</si>
  <si>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</si>
  <si>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</si>
  <si>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</si>
  <si>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</si>
  <si>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</si>
  <si>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</si>
  <si>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</si>
  <si>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</si>
  <si>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</si>
  <si>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</si>
  <si>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</si>
  <si>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</si>
  <si>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</si>
  <si>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</si>
  <si>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</si>
  <si>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</si>
  <si>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</si>
  <si>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</si>
  <si>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</si>
  <si>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</si>
  <si>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</si>
  <si>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</si>
  <si>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</si>
  <si>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</si>
  <si>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</si>
  <si>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</si>
  <si>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</si>
  <si>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</si>
  <si>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</si>
  <si>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</si>
  <si>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</si>
  <si>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</si>
  <si>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</si>
  <si>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</si>
  <si>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</si>
  <si>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</si>
  <si>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</si>
  <si>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</si>
  <si>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</si>
  <si>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</si>
  <si>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</si>
  <si>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</si>
  <si>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</si>
  <si>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</si>
  <si>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</si>
  <si>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</si>
  <si>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</si>
  <si>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</si>
  <si>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</si>
  <si>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</si>
  <si>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</si>
  <si>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</si>
  <si>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</si>
  <si>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</si>
  <si>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</si>
  <si>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</si>
  <si>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</si>
  <si>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</si>
  <si>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</si>
  <si>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</si>
  <si>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</si>
  <si>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</si>
  <si>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</si>
  <si>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</si>
  <si>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</si>
  <si>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</si>
  <si>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</si>
  <si>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</si>
  <si>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</si>
  <si>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</si>
  <si>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</si>
  <si>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</si>
  <si>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</si>
  <si>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</si>
  <si>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</si>
  <si>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</si>
  <si>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</si>
  <si>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</si>
  <si>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</si>
  <si>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</si>
  <si>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</si>
  <si>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</si>
  <si>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</si>
  <si>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</si>
  <si>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</si>
  <si>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</si>
  <si>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</si>
  <si>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</si>
  <si>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</si>
  <si>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</si>
  <si>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</si>
  <si>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</si>
  <si>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</si>
  <si>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</si>
  <si>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</si>
  <si>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</si>
  <si>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</si>
  <si>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</si>
  <si>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</si>
  <si>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</si>
  <si>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</si>
  <si>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</si>
  <si>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</si>
  <si>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</si>
  <si>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</si>
  <si>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</si>
  <si>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</si>
  <si>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</si>
  <si>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</si>
  <si>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</si>
  <si>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</si>
  <si>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</si>
  <si>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</si>
  <si>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</si>
  <si>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</si>
  <si>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</si>
  <si>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</si>
  <si>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</si>
  <si>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</si>
  <si>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</si>
  <si>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</si>
  <si>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</si>
  <si>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</si>
  <si>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</si>
  <si>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</si>
  <si>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</si>
  <si>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</si>
  <si>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</si>
  <si>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</si>
  <si>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</si>
  <si>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</si>
  <si>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</si>
  <si>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</si>
  <si>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</si>
  <si>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</si>
  <si>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</si>
  <si>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</si>
  <si>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</si>
  <si>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</si>
  <si>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</si>
  <si>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</si>
  <si>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</si>
  <si>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</si>
  <si>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</si>
  <si>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</si>
  <si>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</si>
  <si>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</si>
  <si>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</si>
  <si>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</si>
  <si>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</si>
  <si>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</si>
  <si>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</si>
  <si>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</si>
  <si>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</si>
  <si>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</si>
  <si>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</si>
  <si>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</si>
  <si>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</si>
  <si>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</si>
  <si>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</si>
  <si>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</si>
  <si>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</si>
  <si>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</si>
  <si>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</si>
  <si>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</si>
  <si>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THE ARAB POTASH</t>
  </si>
  <si>
    <t>البوتاس العربية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</si>
</sst>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141043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26.22</v>
      </c>
      <c r="F6" s="47">
        <v>21</v>
      </c>
      <c r="G6" s="47">
        <v>20.45</v>
      </c>
      <c r="H6" s="47">
        <v>16.02</v>
      </c>
      <c r="I6" s="4" t="s">
        <v>195</v>
      </c>
    </row>
    <row r="7" spans="4:18" ht="20.100000000000001" customHeight="1" x14ac:dyDescent="0.2">
      <c r="D7" s="13" t="s">
        <v>87</v>
      </c>
      <c r="E7" s="47">
        <v>15539460.75</v>
      </c>
      <c r="F7" s="16">
        <v>4463659.3499999996</v>
      </c>
      <c r="G7" s="16">
        <v>38786416.530000001</v>
      </c>
      <c r="H7" s="16">
        <v>330963283.38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552820</v>
      </c>
      <c r="F8" s="16">
        <v>240860</v>
      </c>
      <c r="G8" s="16">
        <v>2424047</v>
      </c>
      <c r="H8" s="16">
        <v>21661806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7711</v>
      </c>
      <c r="F9" s="16">
        <v>1748</v>
      </c>
      <c r="G9" s="16">
        <v>1618</v>
      </c>
      <c r="H9" s="16">
        <v>1784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83318000</v>
      </c>
      <c r="F10" s="16">
        <v>83318000</v>
      </c>
      <c r="G10" s="16">
        <v>83318000</v>
      </c>
      <c r="H10" s="16">
        <v>83318000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2184597960</v>
      </c>
      <c r="F11" s="16">
        <v>1749678000</v>
      </c>
      <c r="G11" s="16">
        <v>1703853100</v>
      </c>
      <c r="H11" s="16">
        <v>1334754360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210724000</v>
      </c>
      <c r="F16" s="41">
        <v>150908000</v>
      </c>
      <c r="G16" s="41">
        <v>240135000</v>
      </c>
      <c r="H16" s="41">
        <v>245958000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110792000</v>
      </c>
      <c r="F17" s="16">
        <v>64064000</v>
      </c>
      <c r="G17" s="16">
        <v>102747000</v>
      </c>
      <c r="H17" s="16">
        <v>66778000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21427000</v>
      </c>
      <c r="F21" s="16">
        <v>33089000</v>
      </c>
      <c r="G21" s="16">
        <v>30078000</v>
      </c>
      <c r="H21" s="16">
        <v>21949000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49755000</v>
      </c>
      <c r="F22" s="16">
        <v>43668000</v>
      </c>
      <c r="G22" s="16">
        <v>44746000</v>
      </c>
      <c r="H22" s="16">
        <v>43723000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491085000</v>
      </c>
      <c r="F23" s="16">
        <v>382915000</v>
      </c>
      <c r="G23" s="16">
        <v>459334000</v>
      </c>
      <c r="H23" s="16">
        <v>434688000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236070000</v>
      </c>
      <c r="F24" s="16">
        <v>248109000</v>
      </c>
      <c r="G24" s="16">
        <v>192812000</v>
      </c>
      <c r="H24" s="16">
        <v>195498000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328711000</v>
      </c>
      <c r="F25" s="16">
        <v>251852000</v>
      </c>
      <c r="G25" s="16">
        <v>211858000</v>
      </c>
      <c r="H25" s="16">
        <v>240256000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3283000</v>
      </c>
      <c r="F26" s="16">
        <v>3011000</v>
      </c>
      <c r="G26" s="16">
        <v>3011000</v>
      </c>
      <c r="H26" s="16">
        <v>3011000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171690000</v>
      </c>
      <c r="F27" s="16">
        <v>141967000</v>
      </c>
      <c r="G27" s="16">
        <v>105467000</v>
      </c>
      <c r="H27" s="16">
        <v>25166000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503684000</v>
      </c>
      <c r="F28" s="16">
        <v>396830000</v>
      </c>
      <c r="G28" s="16">
        <v>320336000</v>
      </c>
      <c r="H28" s="16">
        <v>268433000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93858000</v>
      </c>
      <c r="F29" s="16">
        <v>91185000</v>
      </c>
      <c r="G29" s="16">
        <v>116091000</v>
      </c>
      <c r="H29" s="16">
        <v>111986000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1324697000</v>
      </c>
      <c r="F30" s="42">
        <v>1119039000</v>
      </c>
      <c r="G30" s="42">
        <v>1088573000</v>
      </c>
      <c r="H30" s="42">
        <v>1010605000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9429000</v>
      </c>
      <c r="F35" s="41">
        <v>9957000</v>
      </c>
      <c r="G35" s="41">
        <v>12625000</v>
      </c>
      <c r="H35" s="41">
        <v>21961000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3582000</v>
      </c>
      <c r="G36" s="16">
        <v>10499000</v>
      </c>
      <c r="H36" s="16">
        <v>3688000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6501000</v>
      </c>
      <c r="F38" s="16">
        <v>6343000</v>
      </c>
      <c r="G38" s="16">
        <v>5845000</v>
      </c>
      <c r="H38" s="16">
        <v>3798000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191795000</v>
      </c>
      <c r="F39" s="16">
        <v>112518000</v>
      </c>
      <c r="G39" s="16">
        <v>118903000</v>
      </c>
      <c r="H39" s="16">
        <v>83219000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6343000</v>
      </c>
      <c r="G40" s="16">
        <v>11690000</v>
      </c>
      <c r="H40" s="16">
        <v>15861000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65492000</v>
      </c>
      <c r="F42" s="16">
        <v>67401000</v>
      </c>
      <c r="G42" s="16">
        <v>66279000</v>
      </c>
      <c r="H42" s="16">
        <v>66431000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257287000</v>
      </c>
      <c r="F43" s="42">
        <v>186262000</v>
      </c>
      <c r="G43" s="42">
        <v>196872000</v>
      </c>
      <c r="H43" s="42">
        <v>165511000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83318000</v>
      </c>
      <c r="F46" s="44">
        <v>83318000</v>
      </c>
      <c r="G46" s="44">
        <v>83318000</v>
      </c>
      <c r="H46" s="44">
        <v>83318000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83318000</v>
      </c>
      <c r="F47" s="43">
        <v>83318000</v>
      </c>
      <c r="G47" s="43">
        <v>83318000</v>
      </c>
      <c r="H47" s="43">
        <v>83318000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83318000</v>
      </c>
      <c r="F48" s="43">
        <v>83318000</v>
      </c>
      <c r="G48" s="43">
        <v>83318000</v>
      </c>
      <c r="H48" s="43">
        <v>83318000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50464000</v>
      </c>
      <c r="F49" s="43">
        <v>50464000</v>
      </c>
      <c r="G49" s="43">
        <v>50464000</v>
      </c>
      <c r="H49" s="43">
        <v>50464000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80699000</v>
      </c>
      <c r="F50" s="43">
        <v>80699000</v>
      </c>
      <c r="G50" s="43">
        <v>80699000</v>
      </c>
      <c r="H50" s="43">
        <v>80699000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-14781000</v>
      </c>
      <c r="F51" s="43">
        <v>-15834000</v>
      </c>
      <c r="G51" s="43">
        <v>-13314000</v>
      </c>
      <c r="H51" s="43">
        <v>-8190000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99981600</v>
      </c>
      <c r="F55" s="43">
        <v>83318000</v>
      </c>
      <c r="G55" s="43">
        <v>83318000</v>
      </c>
      <c r="H55" s="43">
        <v>99981600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133000</v>
      </c>
      <c r="F57" s="43">
        <v>-48000</v>
      </c>
      <c r="G57" s="43">
        <v>-72000</v>
      </c>
      <c r="H57" s="43">
        <v>-89000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767595400</v>
      </c>
      <c r="F58" s="43">
        <v>650860000</v>
      </c>
      <c r="G58" s="43">
        <v>607288000</v>
      </c>
      <c r="H58" s="43">
        <v>538910400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1067410000</v>
      </c>
      <c r="F59" s="43">
        <v>932777000</v>
      </c>
      <c r="G59" s="43">
        <v>891701000</v>
      </c>
      <c r="H59" s="43">
        <v>845094000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1324697000</v>
      </c>
      <c r="F61" s="45">
        <v>1119039000</v>
      </c>
      <c r="G61" s="45">
        <v>1088573000</v>
      </c>
      <c r="H61" s="45">
        <v>1010605000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648010000</v>
      </c>
      <c r="F65" s="44">
        <v>456169000</v>
      </c>
      <c r="G65" s="44">
        <v>504608000</v>
      </c>
      <c r="H65" s="44">
        <v>482727000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331454000</v>
      </c>
      <c r="F66" s="43">
        <v>276814000</v>
      </c>
      <c r="G66" s="43">
        <v>278429000</v>
      </c>
      <c r="H66" s="43">
        <v>316030000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316556000</v>
      </c>
      <c r="F67" s="43">
        <v>179355000</v>
      </c>
      <c r="G67" s="43">
        <v>226179000</v>
      </c>
      <c r="H67" s="43">
        <v>166697000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22173000</v>
      </c>
      <c r="F68" s="43">
        <v>46550000</v>
      </c>
      <c r="G68" s="43">
        <v>19080000</v>
      </c>
      <c r="H68" s="43">
        <v>14959000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15091000</v>
      </c>
      <c r="F69" s="43">
        <v>16054000</v>
      </c>
      <c r="G69" s="43">
        <v>19637000</v>
      </c>
      <c r="H69" s="43">
        <v>20501000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51368000</v>
      </c>
      <c r="F70" s="43">
        <v>45404000</v>
      </c>
      <c r="G70" s="43">
        <v>50099000</v>
      </c>
      <c r="H70" s="43">
        <v>67937000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40791000</v>
      </c>
      <c r="F71" s="43">
        <v>14458000</v>
      </c>
      <c r="G71" s="43">
        <v>25660000</v>
      </c>
      <c r="H71" s="43">
        <v>15390000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238501000</v>
      </c>
      <c r="F72" s="43">
        <v>102293000</v>
      </c>
      <c r="G72" s="43">
        <v>161802000</v>
      </c>
      <c r="H72" s="43">
        <v>115847000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65873000</v>
      </c>
      <c r="F73" s="43">
        <v>63596000</v>
      </c>
      <c r="G73" s="43">
        <v>66753000</v>
      </c>
      <c r="H73" s="43">
        <v>48098000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11319000</v>
      </c>
      <c r="H74" s="43">
        <v>9815000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304374000</v>
      </c>
      <c r="F75" s="43">
        <v>165889000</v>
      </c>
      <c r="G75" s="43">
        <v>217236000</v>
      </c>
      <c r="H75" s="43">
        <v>154130000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5027000</v>
      </c>
      <c r="F76" s="43">
        <v>5822000</v>
      </c>
      <c r="G76" s="43">
        <v>8499000</v>
      </c>
      <c r="H76" s="43">
        <v>10838000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299347000</v>
      </c>
      <c r="F77" s="43">
        <v>160067000</v>
      </c>
      <c r="G77" s="43">
        <v>208737000</v>
      </c>
      <c r="H77" s="43">
        <v>143292000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82630000</v>
      </c>
      <c r="F78" s="43">
        <v>33177000</v>
      </c>
      <c r="G78" s="43">
        <v>57042000</v>
      </c>
      <c r="H78" s="43">
        <v>18418000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216717000</v>
      </c>
      <c r="F82" s="43">
        <v>126890000</v>
      </c>
      <c r="G82" s="43">
        <v>151695000</v>
      </c>
      <c r="H82" s="43">
        <v>124874000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216717000</v>
      </c>
      <c r="F84" s="45">
        <v>126890000</v>
      </c>
      <c r="G84" s="45">
        <v>151695000</v>
      </c>
      <c r="H84" s="45">
        <v>124874000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29438000</v>
      </c>
      <c r="F88" s="44">
        <v>8942000</v>
      </c>
      <c r="G88" s="44">
        <v>36588000</v>
      </c>
      <c r="H88" s="44">
        <v>84455000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239591000</v>
      </c>
      <c r="F89" s="43">
        <v>93693000</v>
      </c>
      <c r="G89" s="43">
        <v>130729000</v>
      </c>
      <c r="H89" s="43">
        <v>120875000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-117833000</v>
      </c>
      <c r="F90" s="43">
        <v>24547000</v>
      </c>
      <c r="G90" s="43">
        <v>-42864000</v>
      </c>
      <c r="H90" s="43">
        <v>-79377000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-98179000</v>
      </c>
      <c r="F91" s="43">
        <v>-97744000</v>
      </c>
      <c r="G91" s="43">
        <v>-115511000</v>
      </c>
      <c r="H91" s="43">
        <v>-89365000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53017000</v>
      </c>
      <c r="F92" s="45">
        <v>29438000</v>
      </c>
      <c r="G92" s="45">
        <v>8942000</v>
      </c>
      <c r="H92" s="45">
        <v>36588000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0.66350608511966203</v>
      </c>
      <c r="F96" s="46">
        <f>+F8*100/F10</f>
        <v>0.28908519167526825</v>
      </c>
      <c r="G96" s="46">
        <f>+G8*100/G10</f>
        <v>2.9093917280779662</v>
      </c>
      <c r="H96" s="46">
        <f>+H8*100/H10</f>
        <v>25.998951006985287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2.6010825991982527</v>
      </c>
      <c r="F97" s="47">
        <f>+F84/F10</f>
        <v>1.5229602246813414</v>
      </c>
      <c r="G97" s="47">
        <f>+G84/G10</f>
        <v>1.8206750042007729</v>
      </c>
      <c r="H97" s="47">
        <f>+H84/H10</f>
        <v>1.4987637725341463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1.2</v>
      </c>
      <c r="F98" s="47">
        <f>+F55/F10</f>
        <v>1</v>
      </c>
      <c r="G98" s="47">
        <f>+G55/G10</f>
        <v>1</v>
      </c>
      <c r="H98" s="47">
        <f>+H55/H10</f>
        <v>1.2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12.811277275018604</v>
      </c>
      <c r="F99" s="47">
        <f>+F59/F10</f>
        <v>11.195383950646919</v>
      </c>
      <c r="G99" s="47">
        <f>+G59/G10</f>
        <v>10.702381238147819</v>
      </c>
      <c r="H99" s="47">
        <f>+H59/H10</f>
        <v>10.142994310953215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10.080418056728361</v>
      </c>
      <c r="F100" s="47">
        <f>+F11/F84</f>
        <v>13.788935298289857</v>
      </c>
      <c r="G100" s="47">
        <f>+G11/G84</f>
        <v>11.232097959721811</v>
      </c>
      <c r="H100" s="47">
        <f>+H11/H84</f>
        <v>10.688809199673271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4.5766590389016022</v>
      </c>
      <c r="F101" s="47">
        <f>+F55*100/F11</f>
        <v>4.7619047619047619</v>
      </c>
      <c r="G101" s="47">
        <f>+G55*100/G11</f>
        <v>4.8899755501222497</v>
      </c>
      <c r="H101" s="47">
        <f>+H55*100/H11</f>
        <v>7.4906367041198498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46.134636415232769</v>
      </c>
      <c r="F102" s="47">
        <f>+F55*100/F84</f>
        <v>65.661596658523123</v>
      </c>
      <c r="G102" s="47">
        <f>+G55*100/G84</f>
        <v>54.924684399617654</v>
      </c>
      <c r="H102" s="47">
        <f>+H55*100/H84</f>
        <v>80.065986514406518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2.0466343391948736</v>
      </c>
      <c r="F103" s="48">
        <f>+F11/F59</f>
        <v>1.8757730947482625</v>
      </c>
      <c r="G103" s="48">
        <f>+G11/G59</f>
        <v>1.91078971538666</v>
      </c>
      <c r="H103" s="48">
        <f>+H11/H59</f>
        <v>1.5794152603142373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48.850480702458299</v>
      </c>
      <c r="F105" s="53">
        <f>+F67*100/F65</f>
        <v>39.317665163568762</v>
      </c>
      <c r="G105" s="53">
        <f>+G67*100/G65</f>
        <v>44.822713868983449</v>
      </c>
      <c r="H105" s="53">
        <f>+H67*100/H65</f>
        <v>34.532354726377434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46.970571441798739</v>
      </c>
      <c r="F106" s="54">
        <f>+F75*100/F65</f>
        <v>36.365689031915807</v>
      </c>
      <c r="G106" s="54">
        <f>+G75*100/G65</f>
        <v>43.050447079713365</v>
      </c>
      <c r="H106" s="54">
        <f>+H75*100/H65</f>
        <v>31.929019922233479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33.443465378620701</v>
      </c>
      <c r="F107" s="54">
        <f>+F82*100/F65</f>
        <v>27.816445220959775</v>
      </c>
      <c r="G107" s="54">
        <f>+G82*100/G65</f>
        <v>30.06194907730357</v>
      </c>
      <c r="H107" s="54">
        <f>+H82*100/H65</f>
        <v>25.868451526432125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16.35974113325538</v>
      </c>
      <c r="F108" s="54">
        <f>F82*100/F30</f>
        <v>11.339193718896302</v>
      </c>
      <c r="G108" s="54">
        <f>G82*100/G30</f>
        <v>13.935216104018748</v>
      </c>
      <c r="H108" s="54">
        <f>H82*100/H30</f>
        <v>12.356360793781942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20.30307004806026</v>
      </c>
      <c r="F109" s="55">
        <f>+F84*100/F59</f>
        <v>13.603465780138233</v>
      </c>
      <c r="G109" s="55">
        <f>+G84*100/G59</f>
        <v>17.01186832806064</v>
      </c>
      <c r="H109" s="55">
        <f>+H84*100/H59</f>
        <v>14.776344406657721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19.422328275824587</v>
      </c>
      <c r="F111" s="46">
        <f>+F43*100/F30</f>
        <v>16.644817562211863</v>
      </c>
      <c r="G111" s="46">
        <f>+G43*100/G30</f>
        <v>18.085328223279468</v>
      </c>
      <c r="H111" s="46">
        <f>+H43*100/H30</f>
        <v>16.377417487544591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80.577671724175417</v>
      </c>
      <c r="F112" s="47">
        <f>+(F59+F60)*100/F30</f>
        <v>83.355182437788145</v>
      </c>
      <c r="G112" s="47">
        <f>+(G59+G60)*100/G30</f>
        <v>81.914671776720539</v>
      </c>
      <c r="H112" s="47">
        <f>+(H59+H60)*100/H30</f>
        <v>83.622582512455409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60.547841655062662</v>
      </c>
      <c r="F113" s="48">
        <f>+F75/F76</f>
        <v>28.493473033321884</v>
      </c>
      <c r="G113" s="48">
        <f>+G75/G76</f>
        <v>25.560183551006002</v>
      </c>
      <c r="H113" s="48">
        <f>+H75/H76</f>
        <v>14.221258534785015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0.48917601534539595</v>
      </c>
      <c r="F115" s="46">
        <f>+F65/F30</f>
        <v>0.40764352270117482</v>
      </c>
      <c r="G115" s="46">
        <f>+G65/G30</f>
        <v>0.4635499870013311</v>
      </c>
      <c r="H115" s="46">
        <f>+H65/H30</f>
        <v>0.47766140084404884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1.2865407676241454</v>
      </c>
      <c r="F116" s="47">
        <f>+F65/F28</f>
        <v>1.1495325454224732</v>
      </c>
      <c r="G116" s="47">
        <f>+G65/G28</f>
        <v>1.5752459917087058</v>
      </c>
      <c r="H116" s="47">
        <f>+H65/H28</f>
        <v>1.7983146632493023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2.1651575395101741</v>
      </c>
      <c r="F117" s="48">
        <f>+F65/F120</f>
        <v>1.6870342496403437</v>
      </c>
      <c r="G117" s="48">
        <f>+G65/G120</f>
        <v>1.4822621911635545</v>
      </c>
      <c r="H117" s="48">
        <f>+H65/H120</f>
        <v>1.373455411430311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2.5604682082431762</v>
      </c>
      <c r="F119" s="46">
        <f>+F23/F39</f>
        <v>3.4031443857871628</v>
      </c>
      <c r="G119" s="46">
        <f>+G23/G39</f>
        <v>3.8630984920481399</v>
      </c>
      <c r="H119" s="46">
        <f>+H23/H39</f>
        <v>5.2234225357190063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299290000</v>
      </c>
      <c r="F120" s="42">
        <f>+F23-F39</f>
        <v>270397000</v>
      </c>
      <c r="G120" s="42">
        <f>+G23-G39</f>
        <v>340431000</v>
      </c>
      <c r="H120" s="42">
        <f>+H23-H39</f>
        <v>351469000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2022-09-29T07:05:27Z</dcterms:modified>
</cp:coreProperties>
</file>